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58650fd990a78882/B3EC OneDrive/3. ECONOMIE/EC2514 - Aménagement provisoire accueil CPAM Bas-Rhin/5. PRO/LOTS/"/>
    </mc:Choice>
  </mc:AlternateContent>
  <xr:revisionPtr revIDLastSave="1" documentId="11_689C172E1F870999E9EDCB065E5D0F56BC61969C" xr6:coauthVersionLast="47" xr6:coauthVersionMax="47" xr10:uidLastSave="{540F97AF-B2B1-4100-8938-39AFE204FD0C}"/>
  <bookViews>
    <workbookView xWindow="-108" yWindow="-108" windowWidth="30936" windowHeight="16776" tabRatio="500" xr2:uid="{00000000-000D-0000-FFFF-FFFF00000000}"/>
  </bookViews>
  <sheets>
    <sheet name="LOT08 - SERRURERIE" sheetId="1" r:id="rId1"/>
  </sheets>
  <definedNames>
    <definedName name="_xlnm.Print_Titles" localSheetId="0">'LOT08 - SERRURERIE'!$1:$8</definedName>
  </definedNames>
  <calcPr calcId="191029" refMode="R1C1"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0" i="1" l="1"/>
  <c r="M46" i="1"/>
  <c r="M43" i="1"/>
  <c r="M41" i="1"/>
  <c r="M48" i="1"/>
  <c r="M36" i="1"/>
  <c r="M33" i="1"/>
  <c r="M38" i="1" s="1"/>
  <c r="M30" i="1"/>
  <c r="M25" i="1"/>
  <c r="M27" i="1"/>
  <c r="M20" i="1"/>
  <c r="M22" i="1"/>
  <c r="M16" i="1"/>
  <c r="M13" i="1"/>
  <c r="M18" i="1" l="1"/>
  <c r="M49" i="1"/>
  <c r="M51" i="1"/>
</calcChain>
</file>

<file path=xl/sharedStrings.xml><?xml version="1.0" encoding="utf-8"?>
<sst xmlns="http://schemas.openxmlformats.org/spreadsheetml/2006/main" count="104" uniqueCount="88">
  <si>
    <t>Décomposition du Prix Global et Forfaitaire - PRO-DCE</t>
  </si>
  <si>
    <t>Aménagement de l'accueil provisoire et rénovation des plateaux de bureaux</t>
  </si>
  <si>
    <t>26/02/2026</t>
  </si>
  <si>
    <t>LOT n°08 - SERRURERIE</t>
  </si>
  <si>
    <t>N°</t>
  </si>
  <si>
    <t>Ref.</t>
  </si>
  <si>
    <t>Désignation</t>
  </si>
  <si>
    <t>U</t>
  </si>
  <si>
    <t>Qté</t>
  </si>
  <si>
    <t>Qté ent.</t>
  </si>
  <si>
    <t>TVA</t>
  </si>
  <si>
    <t>Prix Unitaire</t>
  </si>
  <si>
    <t>Montant HT</t>
  </si>
  <si>
    <t>Ref. Env.</t>
  </si>
  <si>
    <t>08</t>
  </si>
  <si>
    <t>SERRURERIE</t>
  </si>
  <si>
    <t>08.2</t>
  </si>
  <si>
    <t>DESCRIPTION DES TRAVAUX</t>
  </si>
  <si>
    <t>08.2.1</t>
  </si>
  <si>
    <t>TRAVAUX DE DEPOSE</t>
  </si>
  <si>
    <t>08.2.1.1</t>
  </si>
  <si>
    <t>CHASSIS FIXE</t>
  </si>
  <si>
    <t>08.2.1.1.1</t>
  </si>
  <si>
    <t>Retrait total d'un châssis fixe de dim. 98 x 263 ht</t>
  </si>
  <si>
    <t>u</t>
  </si>
  <si>
    <t>Localisation</t>
  </si>
  <si>
    <t>Angle du réfectoire au RdC situé à proximité du passage couvert de l'entrée principale du public, du personnel et des livraisons;</t>
  </si>
  <si>
    <t>08.2.1.2</t>
  </si>
  <si>
    <t>DEPOSE BARRIERE MOTORISEE</t>
  </si>
  <si>
    <t>08.2.1.2.1</t>
  </si>
  <si>
    <t>Dépose avec soin de la barrière basculante motorisée</t>
  </si>
  <si>
    <t>Barrière automatique située à la sortie du porche couvert au RDC (côté cour intérieure).</t>
  </si>
  <si>
    <t>Sous-Total HT de TRAVAUX DE DEPOSE</t>
  </si>
  <si>
    <t>08.2.2</t>
  </si>
  <si>
    <t>CADRE ET TOLE PLEINE POUR BOITE AUX LETTRES</t>
  </si>
  <si>
    <t>08.2.2.1</t>
  </si>
  <si>
    <t>Châssis fixe vitré avec imposte inférieure pleine en aluminium (dim. 98 x 263 ht)</t>
  </si>
  <si>
    <t>ens</t>
  </si>
  <si>
    <t>Baie fixe située à l'angle du réfectoire au RdC situé à proximité du passage couvert de l'entrée principale du public, du personnel et des livraisons;</t>
  </si>
  <si>
    <t>Sous-Total HT de CADRE ET TOLE PLEINE POUR BOITE AUX LETTRES</t>
  </si>
  <si>
    <t>08.2.3</t>
  </si>
  <si>
    <t>BOITE AUX LETTRES</t>
  </si>
  <si>
    <t>08.2.3.1</t>
  </si>
  <si>
    <t>RENZ ou équivalent</t>
  </si>
  <si>
    <t>08.2.3.1.1</t>
  </si>
  <si>
    <t>Boîte individuelle :</t>
  </si>
  <si>
    <t>Dans le soubassement plein du châssis fixe du réfectoire au RdC.</t>
  </si>
  <si>
    <t>Sous-Total HT de BOITE AUX LETTRES</t>
  </si>
  <si>
    <t>08.2.4</t>
  </si>
  <si>
    <t>STRUCTURE METALLIQUE EXTERIEURE PMR</t>
  </si>
  <si>
    <t>08.2.4.1</t>
  </si>
  <si>
    <t>RAMPE</t>
  </si>
  <si>
    <t>08.2.4.1.1</t>
  </si>
  <si>
    <t>Rampe de type AOL-R1200</t>
  </si>
  <si>
    <t>Au bout du cheminement piéton dans la cour intérieure avec un positionnement sur le sol en partie basse de la rampe et sur le palier en partie haute conformément au plan du projet du RdC</t>
  </si>
  <si>
    <t>08.2.4.2</t>
  </si>
  <si>
    <t>PALIER</t>
  </si>
  <si>
    <t>08.2.4.2.1</t>
  </si>
  <si>
    <t>Palier métallique sur pieds réglables de type RLSW</t>
  </si>
  <si>
    <t>Au bout du cheminement piéton dans la cour intérieure avec un positionnement devant la porte d'entrée du public sans ressaut, pieds réglables posés sur le sol conformément au plan du projet du RdC</t>
  </si>
  <si>
    <t>08.2.4.3</t>
  </si>
  <si>
    <t>GARDE-CORPS</t>
  </si>
  <si>
    <t>08.2.4.3.1</t>
  </si>
  <si>
    <t>Garde-corps de type RLS G, adapté pour rampe et palier</t>
  </si>
  <si>
    <t>ml</t>
  </si>
  <si>
    <t>Sur un côté de la rampe inclinée et sur 3 côtés du palier conformément au plan PROJET du RdC.</t>
  </si>
  <si>
    <t>Sous-Total HT de STRUCTURE METALLIQUE EXTERIEURE PMR</t>
  </si>
  <si>
    <t>08.2.5</t>
  </si>
  <si>
    <t>REVISION - REPARATION</t>
  </si>
  <si>
    <t>08.2.5.1</t>
  </si>
  <si>
    <t>REPRISES SUR GARDE-CORPS EXISTANTS INTERIEURS</t>
  </si>
  <si>
    <t>08.2.5.1.1</t>
  </si>
  <si>
    <t>Reprise de la fixation du garde-corps de l'escalier hélicoïdal au R+1</t>
  </si>
  <si>
    <t>R+1 sortie de l'escalier hélicoïdal suite à la pose de cloisons et d'une porte.</t>
  </si>
  <si>
    <t>08.2.5.1.2</t>
  </si>
  <si>
    <t>Reprise sur la main courante de l'escalier principal au R+1</t>
  </si>
  <si>
    <t>Habillage de la main courante au R+1.</t>
  </si>
  <si>
    <t>08.2.5.2</t>
  </si>
  <si>
    <t>REGLAGE DE PORTES</t>
  </si>
  <si>
    <t>08.2.5.2.1</t>
  </si>
  <si>
    <t>Réglages sur portes IS existantes</t>
  </si>
  <si>
    <t>Révision du fonctionnement de toutes les portes d'IS existantes du R+1 au R+5</t>
  </si>
  <si>
    <t>Sous-Total HT de REVISION - REPARATION</t>
  </si>
  <si>
    <t>MONTANT HT - 08 - SERRURERIE</t>
  </si>
  <si>
    <t>MONTANT TVA - 20,00%</t>
  </si>
  <si>
    <t>MONTANT TTC - 08 - SERRURERIE</t>
  </si>
  <si>
    <t>Cachet et signature de l'entreprise</t>
  </si>
  <si>
    <t>Bon pour accord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</si>
</sst>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164" formatCode="#,##0.000"/>
  </numFmts>
  <fonts count="28" x14ac:knownFonts="1">
    <font>
      <sz val="8.25"/>
      <name val="Microsoft Sans Serif"/>
      <family val="2"/>
      <charset val="1"/>
    </font>
    <font>
      <b/>
      <sz val="16"/>
      <color theme="1"/>
      <name val="Arial"/>
      <charset val="1"/>
    </font>
    <font>
      <b/>
      <sz val="14"/>
      <name val="Arial"/>
      <charset val="1"/>
    </font>
    <font>
      <b/>
      <sz val="18"/>
      <color theme="1"/>
      <name val="Century Gothic"/>
      <charset val="1"/>
    </font>
    <font>
      <b/>
      <sz val="12"/>
      <color theme="1"/>
      <name val="Arial"/>
      <charset val="1"/>
    </font>
    <font>
      <b/>
      <sz val="12"/>
      <color rgb="FF3E3C3A"/>
      <name val="Arial"/>
      <charset val="1"/>
    </font>
    <font>
      <b/>
      <sz val="14"/>
      <color rgb="FF3E3C3A"/>
      <name val="Century Gothic"/>
      <charset val="1"/>
    </font>
    <font>
      <b/>
      <sz val="12"/>
      <color rgb="FF333333"/>
      <name val="Arial"/>
      <charset val="1"/>
    </font>
    <font>
      <b/>
      <sz val="14"/>
      <color rgb="FF333333"/>
      <name val="Century Gothic"/>
      <charset val="1"/>
    </font>
    <font>
      <b/>
      <sz val="8"/>
      <color theme="1"/>
      <name val="Arial"/>
      <charset val="1"/>
    </font>
    <font>
      <b/>
      <sz val="12"/>
      <name val="Arial"/>
      <charset val="1"/>
    </font>
    <font>
      <b/>
      <sz val="12"/>
      <color theme="1"/>
      <name val="Century Gothic"/>
      <charset val="1"/>
    </font>
    <font>
      <b/>
      <sz val="12"/>
      <color rgb="FF000000"/>
      <name val="Calibri"/>
      <charset val="1"/>
    </font>
    <font>
      <sz val="11"/>
      <color rgb="FF000000"/>
      <name val="Calibri"/>
      <charset val="1"/>
    </font>
    <font>
      <b/>
      <sz val="9"/>
      <color rgb="FFFFFFFF"/>
      <name val="Arial"/>
      <charset val="1"/>
    </font>
    <font>
      <b/>
      <sz val="10"/>
      <color rgb="FF000000"/>
      <name val="Century Gothic"/>
      <charset val="1"/>
    </font>
    <font>
      <sz val="8"/>
      <color rgb="FF000000"/>
      <name val="Arial"/>
      <charset val="1"/>
    </font>
    <font>
      <sz val="8"/>
      <color theme="1"/>
      <name val="Arial"/>
      <charset val="1"/>
    </font>
    <font>
      <sz val="10"/>
      <color theme="1"/>
      <name val="Calibri"/>
      <charset val="1"/>
    </font>
    <font>
      <sz val="8"/>
      <color rgb="FF388194"/>
      <name val="Arial"/>
      <charset val="1"/>
    </font>
    <font>
      <sz val="10"/>
      <color rgb="FF808080"/>
      <name val="Calibri"/>
      <charset val="1"/>
    </font>
    <font>
      <b/>
      <sz val="8"/>
      <color rgb="FF000000"/>
      <name val="Arial"/>
      <charset val="1"/>
    </font>
    <font>
      <sz val="10"/>
      <color rgb="FF000000"/>
      <name val="Calibri"/>
      <charset val="1"/>
    </font>
    <font>
      <b/>
      <sz val="10"/>
      <name val="Arial"/>
      <charset val="1"/>
    </font>
    <font>
      <b/>
      <sz val="10"/>
      <color theme="1"/>
      <name val="Arial"/>
      <charset val="1"/>
    </font>
    <font>
      <u/>
      <sz val="10"/>
      <name val="Calibri"/>
      <charset val="1"/>
    </font>
    <font>
      <u/>
      <sz val="10"/>
      <color theme="1"/>
      <name val="Calibri"/>
      <charset val="1"/>
    </font>
    <font>
      <u/>
      <sz val="8.25"/>
      <color theme="1"/>
      <name val="Calibri"/>
      <charset val="1"/>
    </font>
  </fonts>
  <fills count="8">
    <fill>
      <patternFill patternType="none"/>
    </fill>
    <fill>
      <patternFill patternType="gray125"/>
    </fill>
    <fill>
      <patternFill patternType="solid">
        <fgColor rgb="FFFFFFFF"/>
        <bgColor rgb="FFFFFFFF"/>
      </patternFill>
    </fill>
    <fill>
      <patternFill patternType="solid">
        <fgColor rgb="FFB0C4DE"/>
        <bgColor rgb="FFB0C4DE"/>
      </patternFill>
    </fill>
    <fill>
      <patternFill patternType="solid">
        <fgColor rgb="FF388194"/>
        <bgColor rgb="FF388194"/>
      </patternFill>
    </fill>
    <fill>
      <patternFill patternType="solid">
        <fgColor rgb="FFD8D8D8"/>
        <bgColor rgb="FFD8D8D8"/>
      </patternFill>
    </fill>
    <fill>
      <patternFill patternType="solid">
        <fgColor rgb="FFF5F5F5"/>
        <bgColor rgb="FFF5F5F5"/>
      </patternFill>
    </fill>
    <fill>
      <patternFill patternType="solid">
        <fgColor rgb="FFD2EAF0"/>
        <bgColor rgb="FFD2EAF0"/>
      </patternFill>
    </fill>
  </fills>
  <borders count="27">
    <border>
      <left/>
      <right/>
      <top/>
      <bottom/>
      <diagonal/>
    </border>
    <border>
      <left style="medium">
        <color rgb="FF646464"/>
      </left>
      <right/>
      <top style="medium">
        <color rgb="FF646464"/>
      </top>
      <bottom/>
      <diagonal/>
    </border>
    <border>
      <left/>
      <right style="medium">
        <color rgb="FF646464"/>
      </right>
      <top style="medium">
        <color rgb="FF646464"/>
      </top>
      <bottom/>
      <diagonal/>
    </border>
    <border>
      <left/>
      <right/>
      <top style="medium">
        <color rgb="FF646464"/>
      </top>
      <bottom/>
      <diagonal/>
    </border>
    <border>
      <left style="medium">
        <color rgb="FF646464"/>
      </left>
      <right/>
      <top/>
      <bottom/>
      <diagonal/>
    </border>
    <border>
      <left/>
      <right style="medium">
        <color rgb="FF646464"/>
      </right>
      <top/>
      <bottom/>
      <diagonal/>
    </border>
    <border>
      <left style="medium">
        <color rgb="FF646464"/>
      </left>
      <right style="medium">
        <color rgb="FF646464"/>
      </right>
      <top style="medium">
        <color rgb="FF646464"/>
      </top>
      <bottom style="medium">
        <color rgb="FF646464"/>
      </bottom>
      <diagonal/>
    </border>
    <border>
      <left/>
      <right style="medium">
        <color rgb="FF646464"/>
      </right>
      <top style="medium">
        <color rgb="FF646464"/>
      </top>
      <bottom style="medium">
        <color rgb="FF646464"/>
      </bottom>
      <diagonal/>
    </border>
    <border>
      <left/>
      <right/>
      <top style="medium">
        <color rgb="FF646464"/>
      </top>
      <bottom style="medium">
        <color rgb="FF646464"/>
      </bottom>
      <diagonal/>
    </border>
    <border>
      <left style="medium">
        <color rgb="FF646464"/>
      </left>
      <right style="thin">
        <color rgb="FF646464"/>
      </right>
      <top style="medium">
        <color rgb="FF646464"/>
      </top>
      <bottom style="medium">
        <color rgb="FF646464"/>
      </bottom>
      <diagonal/>
    </border>
    <border>
      <left/>
      <right style="thin">
        <color rgb="FF646464"/>
      </right>
      <top style="medium">
        <color rgb="FF646464"/>
      </top>
      <bottom style="medium">
        <color rgb="FF646464"/>
      </bottom>
      <diagonal/>
    </border>
    <border>
      <left style="medium">
        <color rgb="FF646464"/>
      </left>
      <right style="thin">
        <color rgb="FF646464"/>
      </right>
      <top/>
      <bottom/>
      <diagonal/>
    </border>
    <border>
      <left/>
      <right style="thin">
        <color rgb="FF646464"/>
      </right>
      <top/>
      <bottom/>
      <diagonal/>
    </border>
    <border>
      <left style="thin">
        <color rgb="FF646464"/>
      </left>
      <right style="thin">
        <color rgb="FF646464"/>
      </right>
      <top/>
      <bottom/>
      <diagonal/>
    </border>
    <border>
      <left style="medium">
        <color rgb="FF646464"/>
      </left>
      <right style="thin">
        <color rgb="FFC0C0C0"/>
      </right>
      <top/>
      <bottom/>
      <diagonal/>
    </border>
    <border>
      <left style="medium">
        <color rgb="FF646464"/>
      </left>
      <right/>
      <top/>
      <bottom style="medium">
        <color rgb="FF646464"/>
      </bottom>
      <diagonal/>
    </border>
    <border>
      <left/>
      <right/>
      <top/>
      <bottom style="medium">
        <color rgb="FF646464"/>
      </bottom>
      <diagonal/>
    </border>
    <border>
      <left/>
      <right style="thin">
        <color rgb="FF646464"/>
      </right>
      <top/>
      <bottom style="medium">
        <color rgb="FF646464"/>
      </bottom>
      <diagonal/>
    </border>
    <border>
      <left/>
      <right style="medium">
        <color rgb="FF646464"/>
      </right>
      <top/>
      <bottom style="medium">
        <color rgb="FF646464"/>
      </bottom>
      <diagonal/>
    </border>
    <border>
      <left style="thick">
        <color rgb="FF646464"/>
      </left>
      <right/>
      <top style="thick">
        <color rgb="FF646464"/>
      </top>
      <bottom style="medium">
        <color rgb="FF646464"/>
      </bottom>
      <diagonal/>
    </border>
    <border>
      <left/>
      <right/>
      <top style="thick">
        <color rgb="FF646464"/>
      </top>
      <bottom style="medium">
        <color rgb="FF646464"/>
      </bottom>
      <diagonal/>
    </border>
    <border>
      <left/>
      <right style="thick">
        <color rgb="FF646464"/>
      </right>
      <top style="thick">
        <color rgb="FF646464"/>
      </top>
      <bottom style="medium">
        <color rgb="FF646464"/>
      </bottom>
      <diagonal/>
    </border>
    <border>
      <left style="thick">
        <color rgb="FF646464"/>
      </left>
      <right/>
      <top/>
      <bottom/>
      <diagonal/>
    </border>
    <border>
      <left/>
      <right style="thick">
        <color rgb="FF646464"/>
      </right>
      <top/>
      <bottom/>
      <diagonal/>
    </border>
    <border>
      <left style="thick">
        <color rgb="FF646464"/>
      </left>
      <right/>
      <top/>
      <bottom style="thick">
        <color rgb="FF646464"/>
      </bottom>
      <diagonal/>
    </border>
    <border>
      <left/>
      <right style="thick">
        <color rgb="FF646464"/>
      </right>
      <top/>
      <bottom style="thick">
        <color rgb="FF646464"/>
      </bottom>
      <diagonal/>
    </border>
    <border>
      <left/>
      <right/>
      <top/>
      <bottom style="thick">
        <color rgb="FF646464"/>
      </bottom>
      <diagonal/>
    </border>
  </borders>
  <cellStyleXfs count="1">
    <xf numFmtId="0" fontId="0" fillId="0" borderId="0">
      <alignment vertical="top"/>
      <protection locked="0"/>
    </xf>
  </cellStyleXfs>
  <cellXfs count="100">
    <xf numFmtId="0" fontId="0" fillId="0" borderId="0" xfId="0">
      <alignment vertical="top"/>
      <protection locked="0"/>
    </xf>
    <xf numFmtId="0" fontId="0" fillId="0" borderId="0" xfId="0" applyProtection="1">
      <alignment vertical="top"/>
    </xf>
    <xf numFmtId="0" fontId="1" fillId="2" borderId="2" xfId="0" applyFont="1" applyFill="1" applyBorder="1" applyAlignment="1" applyProtection="1">
      <alignment horizontal="center" vertical="center" wrapText="1"/>
    </xf>
    <xf numFmtId="0" fontId="3" fillId="2" borderId="0" xfId="0" applyFont="1" applyFill="1" applyAlignment="1">
      <alignment horizontal="center" vertical="center" wrapText="1"/>
      <protection locked="0"/>
    </xf>
    <xf numFmtId="0" fontId="1" fillId="2" borderId="5" xfId="0" applyFont="1" applyFill="1" applyBorder="1" applyProtection="1">
      <alignment vertical="top"/>
    </xf>
    <xf numFmtId="0" fontId="0" fillId="2" borderId="0" xfId="0" applyFill="1">
      <alignment vertical="top"/>
      <protection locked="0"/>
    </xf>
    <xf numFmtId="0" fontId="4" fillId="2" borderId="5" xfId="0" applyFont="1" applyFill="1" applyBorder="1" applyProtection="1">
      <alignment vertical="top"/>
    </xf>
    <xf numFmtId="0" fontId="6" fillId="2" borderId="0" xfId="0" applyFont="1" applyFill="1" applyAlignment="1">
      <alignment horizontal="center" vertical="center" wrapText="1"/>
      <protection locked="0"/>
    </xf>
    <xf numFmtId="0" fontId="7" fillId="2" borderId="5" xfId="0" applyFont="1" applyFill="1" applyBorder="1" applyAlignment="1" applyProtection="1">
      <alignment horizontal="center" vertical="center" wrapText="1"/>
    </xf>
    <xf numFmtId="0" fontId="8" fillId="2" borderId="0" xfId="0" applyFont="1" applyFill="1" applyAlignment="1">
      <alignment horizontal="center" vertical="center" wrapText="1"/>
      <protection locked="0"/>
    </xf>
    <xf numFmtId="0" fontId="9" fillId="0" borderId="6" xfId="0" applyFont="1" applyBorder="1" applyAlignment="1">
      <alignment horizontal="center" vertical="center"/>
      <protection locked="0"/>
    </xf>
    <xf numFmtId="0" fontId="4" fillId="2" borderId="7" xfId="0" applyFont="1" applyFill="1" applyBorder="1" applyAlignment="1" applyProtection="1">
      <alignment horizontal="left" vertical="center"/>
    </xf>
    <xf numFmtId="0" fontId="11" fillId="2" borderId="0" xfId="0" applyFont="1" applyFill="1" applyAlignment="1">
      <alignment horizontal="center" vertical="center"/>
      <protection locked="0"/>
    </xf>
    <xf numFmtId="0" fontId="0" fillId="2" borderId="0" xfId="0" applyFill="1" applyProtection="1">
      <alignment vertical="top"/>
    </xf>
    <xf numFmtId="0" fontId="12" fillId="2" borderId="0" xfId="0" applyFont="1" applyFill="1" applyAlignment="1">
      <alignment vertical="center"/>
      <protection locked="0"/>
    </xf>
    <xf numFmtId="0" fontId="12" fillId="2" borderId="0" xfId="0" applyFont="1" applyFill="1" applyAlignment="1" applyProtection="1">
      <alignment vertical="center"/>
    </xf>
    <xf numFmtId="0" fontId="13" fillId="0" borderId="0" xfId="0" applyFont="1" applyAlignment="1">
      <alignment horizontal="center" vertical="center"/>
      <protection locked="0"/>
    </xf>
    <xf numFmtId="0" fontId="12" fillId="3" borderId="0" xfId="0" applyFont="1" applyFill="1" applyAlignment="1">
      <alignment vertical="center"/>
      <protection locked="0"/>
    </xf>
    <xf numFmtId="0" fontId="14" fillId="4" borderId="9" xfId="0" applyFont="1" applyFill="1" applyBorder="1" applyAlignment="1">
      <alignment horizontal="center" vertical="center"/>
      <protection locked="0"/>
    </xf>
    <xf numFmtId="0" fontId="14" fillId="4" borderId="10" xfId="0" applyFont="1" applyFill="1" applyBorder="1" applyAlignment="1" applyProtection="1">
      <alignment horizontal="center" vertical="center"/>
    </xf>
    <xf numFmtId="0" fontId="14" fillId="4" borderId="10" xfId="0" applyFont="1" applyFill="1" applyBorder="1" applyAlignment="1">
      <alignment horizontal="center" vertical="center"/>
      <protection locked="0"/>
    </xf>
    <xf numFmtId="0" fontId="14" fillId="4" borderId="10" xfId="0" applyFont="1" applyFill="1" applyBorder="1">
      <alignment vertical="top"/>
      <protection locked="0"/>
    </xf>
    <xf numFmtId="0" fontId="14" fillId="4" borderId="7" xfId="0" applyFont="1" applyFill="1" applyBorder="1" applyAlignment="1">
      <alignment horizontal="center" vertical="center"/>
      <protection locked="0"/>
    </xf>
    <xf numFmtId="0" fontId="15" fillId="5" borderId="0" xfId="0" applyFont="1" applyFill="1" applyAlignment="1">
      <alignment horizontal="center" vertical="center"/>
      <protection locked="0"/>
    </xf>
    <xf numFmtId="49" fontId="9" fillId="0" borderId="11" xfId="0" applyNumberFormat="1" applyFont="1" applyBorder="1" applyAlignment="1" applyProtection="1">
      <alignment horizontal="left" vertical="center" wrapText="1" indent="1"/>
    </xf>
    <xf numFmtId="0" fontId="9" fillId="0" borderId="12" xfId="0" applyFont="1" applyBorder="1" applyAlignment="1" applyProtection="1">
      <alignment horizontal="left" vertical="center"/>
    </xf>
    <xf numFmtId="0" fontId="9" fillId="0" borderId="12" xfId="0" applyFont="1" applyBorder="1" applyAlignment="1" applyProtection="1">
      <alignment horizontal="left" vertical="center" wrapText="1"/>
    </xf>
    <xf numFmtId="0" fontId="16" fillId="0" borderId="13" xfId="0" applyFont="1" applyBorder="1" applyAlignment="1" applyProtection="1">
      <alignment horizontal="center" vertical="center"/>
    </xf>
    <xf numFmtId="0" fontId="17" fillId="0" borderId="12" xfId="0" applyFont="1" applyBorder="1" applyAlignment="1">
      <alignment horizontal="right" vertical="center"/>
      <protection locked="0"/>
    </xf>
    <xf numFmtId="0" fontId="16" fillId="0" borderId="12" xfId="0" applyFont="1" applyBorder="1" applyAlignment="1" applyProtection="1">
      <alignment horizontal="center" vertical="center"/>
    </xf>
    <xf numFmtId="0" fontId="16" fillId="0" borderId="12" xfId="0" applyFont="1" applyBorder="1" applyAlignment="1">
      <alignment horizontal="center" vertical="center"/>
      <protection locked="0"/>
    </xf>
    <xf numFmtId="0" fontId="17" fillId="0" borderId="12" xfId="0" applyFont="1" applyBorder="1" applyAlignment="1" applyProtection="1">
      <alignment horizontal="right" vertical="center"/>
    </xf>
    <xf numFmtId="0" fontId="17" fillId="0" borderId="5" xfId="0" applyFont="1" applyBorder="1" applyAlignment="1" applyProtection="1">
      <alignment horizontal="right" vertical="center"/>
    </xf>
    <xf numFmtId="0" fontId="18" fillId="0" borderId="14" xfId="0" applyFont="1" applyBorder="1" applyAlignment="1">
      <alignment horizontal="left" vertical="center"/>
      <protection locked="0"/>
    </xf>
    <xf numFmtId="0" fontId="9" fillId="0" borderId="12" xfId="0" applyFont="1" applyBorder="1" applyAlignment="1" applyProtection="1">
      <alignment vertical="center"/>
    </xf>
    <xf numFmtId="0" fontId="9" fillId="0" borderId="12" xfId="0" applyFont="1" applyBorder="1" applyAlignment="1" applyProtection="1">
      <alignment vertical="center" wrapText="1"/>
    </xf>
    <xf numFmtId="0" fontId="9" fillId="0" borderId="12" xfId="0" applyFont="1" applyBorder="1" applyAlignment="1" applyProtection="1">
      <alignment horizontal="left" vertical="center" wrapText="1" indent="1"/>
    </xf>
    <xf numFmtId="49" fontId="17" fillId="0" borderId="11" xfId="0" applyNumberFormat="1" applyFont="1" applyBorder="1" applyAlignment="1" applyProtection="1">
      <alignment horizontal="left" vertical="center" wrapText="1" indent="1"/>
    </xf>
    <xf numFmtId="0" fontId="17" fillId="0" borderId="12" xfId="0" applyFont="1" applyBorder="1" applyAlignment="1" applyProtection="1">
      <alignment vertical="center"/>
    </xf>
    <xf numFmtId="0" fontId="17" fillId="0" borderId="12" xfId="0" applyFont="1" applyBorder="1" applyAlignment="1" applyProtection="1">
      <alignment horizontal="left" vertical="center" wrapText="1" indent="1"/>
    </xf>
    <xf numFmtId="49" fontId="16" fillId="0" borderId="13" xfId="0" applyNumberFormat="1" applyFont="1" applyBorder="1" applyAlignment="1" applyProtection="1">
      <alignment horizontal="center" vertical="center" wrapText="1"/>
    </xf>
    <xf numFmtId="3" fontId="17" fillId="0" borderId="12" xfId="0" applyNumberFormat="1" applyFont="1" applyBorder="1" applyAlignment="1">
      <alignment horizontal="right" vertical="center"/>
      <protection locked="0"/>
    </xf>
    <xf numFmtId="3" fontId="16" fillId="0" borderId="12" xfId="0" applyNumberFormat="1" applyFont="1" applyBorder="1" applyAlignment="1" applyProtection="1">
      <alignment horizontal="center" vertical="center"/>
    </xf>
    <xf numFmtId="3" fontId="16" fillId="0" borderId="12" xfId="0" applyNumberFormat="1" applyFont="1" applyBorder="1" applyAlignment="1">
      <alignment horizontal="center" vertical="center"/>
      <protection locked="0"/>
    </xf>
    <xf numFmtId="3" fontId="17" fillId="0" borderId="12" xfId="0" applyNumberFormat="1" applyFont="1" applyBorder="1" applyAlignment="1" applyProtection="1">
      <alignment horizontal="right" vertical="center"/>
    </xf>
    <xf numFmtId="7" fontId="17" fillId="0" borderId="12" xfId="0" applyNumberFormat="1" applyFont="1" applyBorder="1" applyAlignment="1">
      <alignment horizontal="right" vertical="center"/>
      <protection locked="0"/>
    </xf>
    <xf numFmtId="164" fontId="17" fillId="0" borderId="12" xfId="0" applyNumberFormat="1" applyFont="1" applyBorder="1" applyAlignment="1">
      <alignment horizontal="right" vertical="center"/>
      <protection locked="0"/>
    </xf>
    <xf numFmtId="7" fontId="17" fillId="0" borderId="5" xfId="0" applyNumberFormat="1" applyFont="1" applyBorder="1" applyAlignment="1" applyProtection="1">
      <alignment horizontal="right" vertical="center"/>
    </xf>
    <xf numFmtId="49" fontId="19" fillId="0" borderId="11" xfId="0" applyNumberFormat="1" applyFont="1" applyBorder="1" applyAlignment="1" applyProtection="1">
      <alignment horizontal="left" vertical="top" wrapText="1" indent="1"/>
    </xf>
    <xf numFmtId="0" fontId="19" fillId="0" borderId="12" xfId="0" applyFont="1" applyBorder="1" applyProtection="1">
      <alignment vertical="top"/>
    </xf>
    <xf numFmtId="0" fontId="19" fillId="0" borderId="12" xfId="0" applyFont="1" applyBorder="1" applyAlignment="1" applyProtection="1">
      <alignment vertical="top" wrapText="1"/>
    </xf>
    <xf numFmtId="0" fontId="19" fillId="0" borderId="12" xfId="0" applyFont="1" applyBorder="1" applyAlignment="1" applyProtection="1">
      <alignment vertical="center"/>
    </xf>
    <xf numFmtId="0" fontId="19" fillId="0" borderId="12" xfId="0" applyFont="1" applyBorder="1">
      <alignment vertical="top"/>
      <protection locked="0"/>
    </xf>
    <xf numFmtId="0" fontId="19" fillId="0" borderId="12" xfId="0" applyFont="1" applyBorder="1" applyAlignment="1">
      <alignment vertical="center"/>
      <protection locked="0"/>
    </xf>
    <xf numFmtId="0" fontId="19" fillId="0" borderId="5" xfId="0" applyFont="1" applyBorder="1" applyAlignment="1" applyProtection="1">
      <alignment horizontal="right" vertical="center"/>
    </xf>
    <xf numFmtId="0" fontId="20" fillId="0" borderId="0" xfId="0" applyFont="1">
      <alignment vertical="top"/>
      <protection locked="0"/>
    </xf>
    <xf numFmtId="0" fontId="9" fillId="0" borderId="17" xfId="0" applyFont="1" applyBorder="1">
      <alignment vertical="top"/>
      <protection locked="0"/>
    </xf>
    <xf numFmtId="7" fontId="9" fillId="6" borderId="18" xfId="0" applyNumberFormat="1" applyFont="1" applyFill="1" applyBorder="1" applyAlignment="1" applyProtection="1">
      <alignment horizontal="right" vertical="center"/>
    </xf>
    <xf numFmtId="0" fontId="22" fillId="6" borderId="0" xfId="0" applyFont="1" applyFill="1" applyAlignment="1">
      <alignment horizontal="left" vertical="center"/>
      <protection locked="0"/>
    </xf>
    <xf numFmtId="0" fontId="24" fillId="7" borderId="3" xfId="0" applyFont="1" applyFill="1" applyBorder="1">
      <alignment vertical="top"/>
      <protection locked="0"/>
    </xf>
    <xf numFmtId="7" fontId="24" fillId="7" borderId="2" xfId="0" applyNumberFormat="1" applyFont="1" applyFill="1" applyBorder="1" applyAlignment="1" applyProtection="1">
      <alignment horizontal="right" vertical="center"/>
    </xf>
    <xf numFmtId="0" fontId="18" fillId="5" borderId="0" xfId="0" applyFont="1" applyFill="1" applyAlignment="1">
      <alignment horizontal="left" vertical="center"/>
      <protection locked="0"/>
    </xf>
    <xf numFmtId="0" fontId="24" fillId="7" borderId="0" xfId="0" applyFont="1" applyFill="1">
      <alignment vertical="top"/>
      <protection locked="0"/>
    </xf>
    <xf numFmtId="7" fontId="24" fillId="7" borderId="5" xfId="0" applyNumberFormat="1" applyFont="1" applyFill="1" applyBorder="1" applyAlignment="1" applyProtection="1">
      <alignment horizontal="right" vertical="center"/>
    </xf>
    <xf numFmtId="0" fontId="24" fillId="7" borderId="16" xfId="0" applyFont="1" applyFill="1" applyBorder="1">
      <alignment vertical="top"/>
      <protection locked="0"/>
    </xf>
    <xf numFmtId="7" fontId="24" fillId="7" borderId="18" xfId="0" applyNumberFormat="1" applyFont="1" applyFill="1" applyBorder="1" applyAlignment="1" applyProtection="1">
      <alignment horizontal="right" vertical="center"/>
    </xf>
    <xf numFmtId="49" fontId="26" fillId="0" borderId="0" xfId="0" applyNumberFormat="1" applyFont="1" applyAlignment="1">
      <alignment horizontal="center" vertical="center" wrapText="1"/>
      <protection locked="0"/>
    </xf>
    <xf numFmtId="49" fontId="0" fillId="0" borderId="22" xfId="0" applyNumberFormat="1" applyBorder="1" applyAlignment="1">
      <alignment vertical="top" wrapText="1"/>
      <protection locked="0"/>
    </xf>
    <xf numFmtId="49" fontId="0" fillId="0" borderId="0" xfId="0" applyNumberFormat="1" applyAlignment="1" applyProtection="1">
      <alignment vertical="top" wrapText="1"/>
    </xf>
    <xf numFmtId="49" fontId="27" fillId="0" borderId="23" xfId="0" applyNumberFormat="1" applyFont="1" applyBorder="1" applyAlignment="1" applyProtection="1">
      <alignment vertical="top" wrapText="1"/>
    </xf>
    <xf numFmtId="49" fontId="0" fillId="0" borderId="0" xfId="0" applyNumberFormat="1" applyAlignment="1">
      <alignment vertical="top" wrapText="1"/>
      <protection locked="0"/>
    </xf>
    <xf numFmtId="49" fontId="0" fillId="0" borderId="23" xfId="0" applyNumberFormat="1" applyBorder="1" applyAlignment="1">
      <alignment vertical="top" wrapText="1"/>
      <protection locked="0"/>
    </xf>
    <xf numFmtId="49" fontId="0" fillId="0" borderId="24" xfId="0" applyNumberFormat="1" applyBorder="1" applyAlignment="1">
      <alignment vertical="top" wrapText="1"/>
      <protection locked="0"/>
    </xf>
    <xf numFmtId="49" fontId="0" fillId="0" borderId="25" xfId="0" applyNumberFormat="1" applyBorder="1" applyAlignment="1" applyProtection="1">
      <alignment vertical="top" wrapText="1"/>
    </xf>
    <xf numFmtId="49" fontId="0" fillId="0" borderId="26" xfId="0" applyNumberFormat="1" applyBorder="1" applyAlignment="1">
      <alignment vertical="top" wrapText="1"/>
      <protection locked="0"/>
    </xf>
    <xf numFmtId="49" fontId="0" fillId="0" borderId="26" xfId="0" applyNumberFormat="1" applyBorder="1" applyAlignment="1" applyProtection="1">
      <alignment vertical="top" wrapText="1"/>
    </xf>
    <xf numFmtId="0" fontId="0" fillId="0" borderId="26" xfId="0" applyBorder="1">
      <alignment vertical="top"/>
      <protection locked="0"/>
    </xf>
    <xf numFmtId="49" fontId="0" fillId="0" borderId="25" xfId="0" applyNumberFormat="1" applyBorder="1" applyAlignment="1">
      <alignment vertical="top" wrapText="1"/>
      <protection locked="0"/>
    </xf>
    <xf numFmtId="0" fontId="0" fillId="0" borderId="1" xfId="0" applyBorder="1" applyAlignment="1" applyProtection="1">
      <alignment horizontal="center" vertical="center"/>
    </xf>
    <xf numFmtId="0" fontId="0" fillId="0" borderId="4" xfId="0" applyBorder="1" applyAlignment="1" applyProtection="1">
      <alignment horizontal="center" vertical="center"/>
    </xf>
    <xf numFmtId="0" fontId="2" fillId="2" borderId="3"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0" xfId="0" applyFont="1" applyFill="1" applyAlignment="1" applyProtection="1">
      <alignment horizontal="center" vertical="center" wrapText="1"/>
    </xf>
    <xf numFmtId="0" fontId="2" fillId="2" borderId="5" xfId="0" applyFont="1" applyFill="1" applyBorder="1" applyAlignment="1" applyProtection="1">
      <alignment horizontal="center" vertical="center" wrapText="1"/>
    </xf>
    <xf numFmtId="0" fontId="5" fillId="2" borderId="0" xfId="0" applyFont="1" applyFill="1" applyAlignment="1" applyProtection="1">
      <alignment horizontal="center" vertical="center" wrapText="1"/>
    </xf>
    <xf numFmtId="0" fontId="5" fillId="2" borderId="5" xfId="0" applyFont="1" applyFill="1" applyBorder="1" applyAlignment="1" applyProtection="1">
      <alignment horizontal="center" vertical="center" wrapText="1"/>
    </xf>
    <xf numFmtId="0" fontId="10" fillId="2" borderId="8" xfId="0" applyFont="1" applyFill="1" applyBorder="1" applyAlignment="1">
      <alignment horizontal="center" vertical="center"/>
      <protection locked="0"/>
    </xf>
    <xf numFmtId="0" fontId="10" fillId="2" borderId="7" xfId="0" applyFont="1" applyFill="1" applyBorder="1" applyAlignment="1">
      <alignment horizontal="center" vertical="center"/>
      <protection locked="0"/>
    </xf>
    <xf numFmtId="49" fontId="21" fillId="6" borderId="15" xfId="0" applyNumberFormat="1" applyFont="1" applyFill="1" applyBorder="1" applyAlignment="1" applyProtection="1">
      <alignment horizontal="left" vertical="center" wrapText="1" indent="11"/>
    </xf>
    <xf numFmtId="49" fontId="21" fillId="6" borderId="16" xfId="0" applyNumberFormat="1" applyFont="1" applyFill="1" applyBorder="1" applyAlignment="1" applyProtection="1">
      <alignment horizontal="left" vertical="center" wrapText="1" indent="11"/>
    </xf>
    <xf numFmtId="49" fontId="21" fillId="6" borderId="17" xfId="0" applyNumberFormat="1" applyFont="1" applyFill="1" applyBorder="1" applyAlignment="1" applyProtection="1">
      <alignment horizontal="left" vertical="center" wrapText="1" indent="11"/>
    </xf>
    <xf numFmtId="49" fontId="23" fillId="7" borderId="1" xfId="0" applyNumberFormat="1" applyFont="1" applyFill="1" applyBorder="1" applyAlignment="1" applyProtection="1">
      <alignment horizontal="left" vertical="center" wrapText="1" indent="1"/>
    </xf>
    <xf numFmtId="49" fontId="23" fillId="7" borderId="3" xfId="0" applyNumberFormat="1" applyFont="1" applyFill="1" applyBorder="1" applyAlignment="1" applyProtection="1">
      <alignment horizontal="left" vertical="center" wrapText="1" indent="1"/>
    </xf>
    <xf numFmtId="49" fontId="23" fillId="7" borderId="4" xfId="0" applyNumberFormat="1" applyFont="1" applyFill="1" applyBorder="1" applyAlignment="1" applyProtection="1">
      <alignment horizontal="left" vertical="center" wrapText="1" indent="1"/>
    </xf>
    <xf numFmtId="49" fontId="23" fillId="7" borderId="0" xfId="0" applyNumberFormat="1" applyFont="1" applyFill="1" applyAlignment="1" applyProtection="1">
      <alignment horizontal="left" vertical="center" wrapText="1" indent="1"/>
    </xf>
    <xf numFmtId="49" fontId="23" fillId="7" borderId="15" xfId="0" applyNumberFormat="1" applyFont="1" applyFill="1" applyBorder="1" applyAlignment="1" applyProtection="1">
      <alignment horizontal="left" vertical="center" wrapText="1" indent="1"/>
    </xf>
    <xf numFmtId="49" fontId="23" fillId="7" borderId="16" xfId="0" applyNumberFormat="1" applyFont="1" applyFill="1" applyBorder="1" applyAlignment="1" applyProtection="1">
      <alignment horizontal="left" vertical="center" wrapText="1" indent="1"/>
    </xf>
    <xf numFmtId="49" fontId="25" fillId="0" borderId="19" xfId="0" applyNumberFormat="1" applyFont="1" applyBorder="1" applyAlignment="1">
      <alignment horizontal="center" vertical="center" wrapText="1"/>
      <protection locked="0"/>
    </xf>
    <xf numFmtId="49" fontId="25" fillId="0" borderId="20" xfId="0" applyNumberFormat="1" applyFont="1" applyBorder="1" applyAlignment="1">
      <alignment horizontal="center" vertical="center" wrapText="1"/>
      <protection locked="0"/>
    </xf>
    <xf numFmtId="49" fontId="25" fillId="0" borderId="21" xfId="0" applyNumberFormat="1" applyFont="1" applyBorder="1" applyAlignment="1">
      <alignment horizontal="center" vertical="center" wrapText="1"/>
      <protection locked="0"/>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1076325</xdr:colOff>
      <xdr:row>3</xdr:row>
      <xdr:rowOff>476250</xdr:rowOff>
    </xdr:to>
    <xdr:sp macro="" textlink="">
      <xdr:nvSpPr>
        <xdr:cNvPr id="2" name="ImageCell2">
          <a:extLst>
            <a:ext uri="{FF2B5EF4-FFF2-40B4-BE49-F238E27FC236}">
              <a16:creationId xmlns:a16="http://schemas.microsoft.com/office/drawing/2014/main" id="{00000000-0008-0000-0000-000002000000}"/>
            </a:ext>
          </a:extLst>
        </xdr:cNvPr>
        <xdr:cNvSpPr/>
      </xdr:nvSpPr>
      <xdr:spPr>
        <a:xfrm>
          <a:off x="0" y="0"/>
          <a:ext cx="0" cy="0"/>
        </a:xfrm>
        <a:prstGeom prst="rect">
          <a:avLst/>
        </a:prstGeom>
        <a:blipFill dpi="0">
          <a:blip xmlns:r="http://schemas.openxmlformats.org/officeDocument/2006/relationships" r:embed="rId1"/>
          <a:srcRect/>
          <a:stretch>
            <a:fillRect/>
          </a:stretch>
        </a:blipFill>
      </xdr:spPr>
    </xdr:sp>
    <xdr:clientData/>
  </xdr:twoCellAnchor>
</xdr:wsDr>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5"/>
  <sheetViews>
    <sheetView showZeros="0" tabSelected="1" zoomScaleNormal="100" workbookViewId="0">
      <pane ySplit="8" topLeftCell="A9" activePane="bottomLeft" state="frozen"/>
      <selection pane="bottomLeft" activeCell="A9" sqref="A9"/>
    </sheetView>
  </sheetViews>
  <sheetFormatPr baseColWidth="10" defaultColWidth="10" defaultRowHeight="15" customHeight="1" x14ac:dyDescent="0.2"/>
  <cols>
    <col min="1" max="1" width="19.125" style="1" customWidth="1"/>
    <col min="2" max="2" width="0" style="1" hidden="1" customWidth="1"/>
    <col min="3" max="3" width="55.5" style="1" customWidth="1"/>
    <col min="4" max="4" width="13.625" style="1" customWidth="1"/>
    <col min="5" max="5" width="0" hidden="1" customWidth="1"/>
    <col min="6" max="6" width="14" style="1" customWidth="1"/>
    <col min="7" max="7" width="12.625" customWidth="1"/>
    <col min="8" max="8" width="10.875" style="1" hidden="1" customWidth="1"/>
    <col min="9" max="9" width="18.125" customWidth="1"/>
    <col min="10" max="12" width="0" hidden="1" customWidth="1"/>
    <col min="13" max="13" width="19.125" style="1" customWidth="1"/>
    <col min="14" max="14" width="0" hidden="1" customWidth="1"/>
  </cols>
  <sheetData>
    <row r="1" spans="1:14" ht="18.75" customHeight="1" x14ac:dyDescent="0.2">
      <c r="A1" s="78"/>
      <c r="B1" s="2"/>
      <c r="C1" s="80" t="s">
        <v>0</v>
      </c>
      <c r="D1" s="80"/>
      <c r="E1" s="80"/>
      <c r="F1" s="80"/>
      <c r="G1" s="80"/>
      <c r="H1" s="80"/>
      <c r="I1" s="80"/>
      <c r="J1" s="80"/>
      <c r="K1" s="80"/>
      <c r="L1" s="80"/>
      <c r="M1" s="81"/>
      <c r="N1" s="3"/>
    </row>
    <row r="2" spans="1:14" ht="15" customHeight="1" x14ac:dyDescent="0.2">
      <c r="A2" s="79"/>
      <c r="B2" s="4"/>
      <c r="C2" s="82"/>
      <c r="D2" s="82"/>
      <c r="E2" s="82"/>
      <c r="F2" s="82"/>
      <c r="G2" s="82"/>
      <c r="H2" s="82"/>
      <c r="I2" s="82"/>
      <c r="J2" s="82"/>
      <c r="K2" s="82"/>
      <c r="L2" s="82"/>
      <c r="M2" s="83"/>
      <c r="N2" s="5"/>
    </row>
    <row r="3" spans="1:14" ht="7.5" customHeight="1" x14ac:dyDescent="0.2">
      <c r="A3" s="79"/>
      <c r="B3" s="6"/>
      <c r="C3" s="84" t="s">
        <v>1</v>
      </c>
      <c r="D3" s="84"/>
      <c r="E3" s="84"/>
      <c r="F3" s="84"/>
      <c r="G3" s="84"/>
      <c r="H3" s="84"/>
      <c r="I3" s="84"/>
      <c r="J3" s="84"/>
      <c r="K3" s="84"/>
      <c r="L3" s="84"/>
      <c r="M3" s="85"/>
      <c r="N3" s="7"/>
    </row>
    <row r="4" spans="1:14" ht="40.5" customHeight="1" x14ac:dyDescent="0.2">
      <c r="A4" s="79"/>
      <c r="B4" s="8"/>
      <c r="C4" s="84"/>
      <c r="D4" s="84"/>
      <c r="E4" s="84"/>
      <c r="F4" s="84"/>
      <c r="G4" s="84"/>
      <c r="H4" s="84"/>
      <c r="I4" s="84"/>
      <c r="J4" s="84"/>
      <c r="K4" s="84"/>
      <c r="L4" s="84"/>
      <c r="M4" s="85"/>
      <c r="N4" s="9"/>
    </row>
    <row r="5" spans="1:14" ht="18.75" customHeight="1" x14ac:dyDescent="0.2">
      <c r="A5" s="10" t="s">
        <v>2</v>
      </c>
      <c r="B5" s="11"/>
      <c r="C5" s="86" t="s">
        <v>3</v>
      </c>
      <c r="D5" s="86"/>
      <c r="E5" s="86"/>
      <c r="F5" s="86"/>
      <c r="G5" s="86"/>
      <c r="H5" s="86"/>
      <c r="I5" s="86"/>
      <c r="J5" s="86"/>
      <c r="K5" s="86"/>
      <c r="L5" s="86"/>
      <c r="M5" s="87"/>
      <c r="N5" s="12"/>
    </row>
    <row r="6" spans="1:14" ht="7.5" customHeight="1" x14ac:dyDescent="0.2">
      <c r="A6" s="5"/>
      <c r="B6" s="13"/>
      <c r="C6" s="13"/>
      <c r="D6"/>
      <c r="H6"/>
      <c r="M6"/>
      <c r="N6" s="5"/>
    </row>
    <row r="7" spans="1:14" ht="10.5" customHeight="1" x14ac:dyDescent="0.2">
      <c r="A7" s="14"/>
      <c r="B7" s="15"/>
      <c r="D7" s="16"/>
      <c r="F7" s="16"/>
      <c r="G7" s="16"/>
      <c r="H7" s="17"/>
      <c r="I7" s="16"/>
      <c r="M7" s="16"/>
      <c r="N7" s="14"/>
    </row>
    <row r="8" spans="1:14" ht="37.5" customHeight="1" x14ac:dyDescent="0.2">
      <c r="A8" s="18" t="s">
        <v>4</v>
      </c>
      <c r="B8" s="19" t="s">
        <v>5</v>
      </c>
      <c r="C8" s="19" t="s">
        <v>6</v>
      </c>
      <c r="D8" s="20" t="s">
        <v>7</v>
      </c>
      <c r="E8" s="21"/>
      <c r="F8" s="19" t="s">
        <v>8</v>
      </c>
      <c r="G8" s="20" t="s">
        <v>9</v>
      </c>
      <c r="H8" s="20" t="s">
        <v>10</v>
      </c>
      <c r="I8" s="20" t="s">
        <v>11</v>
      </c>
      <c r="J8" s="21"/>
      <c r="K8" s="21"/>
      <c r="L8" s="21"/>
      <c r="M8" s="22" t="s">
        <v>12</v>
      </c>
      <c r="N8" s="23" t="s">
        <v>13</v>
      </c>
    </row>
    <row r="9" spans="1:14" ht="21.75" customHeight="1" x14ac:dyDescent="0.2">
      <c r="A9" s="24" t="s">
        <v>14</v>
      </c>
      <c r="B9" s="25"/>
      <c r="C9" s="26" t="s">
        <v>15</v>
      </c>
      <c r="D9" s="27"/>
      <c r="E9" s="28"/>
      <c r="F9" s="29"/>
      <c r="G9" s="30"/>
      <c r="H9" s="31"/>
      <c r="I9" s="28"/>
      <c r="J9" s="28"/>
      <c r="K9" s="28"/>
      <c r="L9" s="28"/>
      <c r="M9" s="32"/>
      <c r="N9" s="33"/>
    </row>
    <row r="10" spans="1:14" ht="37.5" customHeight="1" x14ac:dyDescent="0.2">
      <c r="A10" s="24" t="s">
        <v>16</v>
      </c>
      <c r="B10" s="34"/>
      <c r="C10" s="35" t="s">
        <v>17</v>
      </c>
      <c r="D10" s="27"/>
      <c r="E10" s="28"/>
      <c r="F10" s="29"/>
      <c r="G10" s="30"/>
      <c r="H10" s="31"/>
      <c r="I10" s="28"/>
      <c r="J10" s="28"/>
      <c r="K10" s="28"/>
      <c r="L10" s="28"/>
      <c r="M10" s="32"/>
      <c r="N10" s="33"/>
    </row>
    <row r="11" spans="1:14" ht="26.25" customHeight="1" x14ac:dyDescent="0.2">
      <c r="A11" s="24" t="s">
        <v>18</v>
      </c>
      <c r="B11" s="34"/>
      <c r="C11" s="35" t="s">
        <v>19</v>
      </c>
      <c r="D11" s="27"/>
      <c r="E11" s="28"/>
      <c r="F11" s="29"/>
      <c r="G11" s="30"/>
      <c r="H11" s="31"/>
      <c r="I11" s="28"/>
      <c r="J11" s="28"/>
      <c r="K11" s="28"/>
      <c r="L11" s="28"/>
      <c r="M11" s="32"/>
      <c r="N11" s="33"/>
    </row>
    <row r="12" spans="1:14" ht="22.5" customHeight="1" x14ac:dyDescent="0.2">
      <c r="A12" s="24" t="s">
        <v>20</v>
      </c>
      <c r="B12" s="34"/>
      <c r="C12" s="36" t="s">
        <v>21</v>
      </c>
      <c r="D12" s="27"/>
      <c r="E12" s="28"/>
      <c r="F12" s="29"/>
      <c r="G12" s="30"/>
      <c r="H12" s="31"/>
      <c r="I12" s="28"/>
      <c r="J12" s="28"/>
      <c r="K12" s="28"/>
      <c r="L12" s="28"/>
      <c r="M12" s="32"/>
      <c r="N12" s="33"/>
    </row>
    <row r="13" spans="1:14" ht="18.75" customHeight="1" x14ac:dyDescent="0.2">
      <c r="A13" s="37" t="s">
        <v>22</v>
      </c>
      <c r="B13" s="38"/>
      <c r="C13" s="39" t="s">
        <v>23</v>
      </c>
      <c r="D13" s="40" t="s">
        <v>24</v>
      </c>
      <c r="E13" s="41"/>
      <c r="F13" s="42">
        <v>1</v>
      </c>
      <c r="G13" s="43"/>
      <c r="H13" s="44">
        <v>1</v>
      </c>
      <c r="I13" s="45"/>
      <c r="J13" s="46"/>
      <c r="K13" s="45"/>
      <c r="L13" s="45"/>
      <c r="M13" s="47">
        <f>IF(ISNUMBER($K13),IF(ISNUMBER($G13),ROUND($K13*$G13,2),ROUND($K13*$F13,2)),IF(ISNUMBER($G13),ROUND($I13*$G13,2),ROUND($I13*$F13,2)))</f>
        <v>0</v>
      </c>
      <c r="N13" s="33"/>
    </row>
    <row r="14" spans="1:14" ht="28.5" customHeight="1" x14ac:dyDescent="0.2">
      <c r="A14" s="48" t="s">
        <v>25</v>
      </c>
      <c r="B14" s="49"/>
      <c r="C14" s="50" t="s">
        <v>26</v>
      </c>
      <c r="D14" s="51"/>
      <c r="E14" s="52"/>
      <c r="F14" s="51"/>
      <c r="G14" s="52"/>
      <c r="H14" s="51"/>
      <c r="I14" s="53"/>
      <c r="J14" s="52"/>
      <c r="K14" s="52"/>
      <c r="L14" s="52"/>
      <c r="M14" s="54"/>
      <c r="N14" s="55"/>
    </row>
    <row r="15" spans="1:14" ht="22.5" customHeight="1" x14ac:dyDescent="0.2">
      <c r="A15" s="24" t="s">
        <v>27</v>
      </c>
      <c r="B15" s="34"/>
      <c r="C15" s="36" t="s">
        <v>28</v>
      </c>
      <c r="D15" s="27"/>
      <c r="E15" s="28"/>
      <c r="F15" s="29"/>
      <c r="G15" s="30"/>
      <c r="H15" s="31"/>
      <c r="I15" s="28"/>
      <c r="J15" s="28"/>
      <c r="K15" s="28"/>
      <c r="L15" s="28"/>
      <c r="M15" s="32"/>
      <c r="N15" s="33"/>
    </row>
    <row r="16" spans="1:14" ht="18.75" customHeight="1" x14ac:dyDescent="0.2">
      <c r="A16" s="37" t="s">
        <v>29</v>
      </c>
      <c r="B16" s="38"/>
      <c r="C16" s="39" t="s">
        <v>30</v>
      </c>
      <c r="D16" s="40" t="s">
        <v>24</v>
      </c>
      <c r="E16" s="41"/>
      <c r="F16" s="42">
        <v>1</v>
      </c>
      <c r="G16" s="43"/>
      <c r="H16" s="44">
        <v>1</v>
      </c>
      <c r="I16" s="45"/>
      <c r="J16" s="46"/>
      <c r="K16" s="45"/>
      <c r="L16" s="45"/>
      <c r="M16" s="47">
        <f>IF(ISNUMBER($K16),IF(ISNUMBER($G16),ROUND($K16*$G16,2),ROUND($K16*$F16,2)),IF(ISNUMBER($G16),ROUND($I16*$G16,2),ROUND($I16*$F16,2)))</f>
        <v>0</v>
      </c>
      <c r="N16" s="33"/>
    </row>
    <row r="17" spans="1:14" ht="28.5" customHeight="1" x14ac:dyDescent="0.2">
      <c r="A17" s="48" t="s">
        <v>25</v>
      </c>
      <c r="B17" s="49"/>
      <c r="C17" s="50" t="s">
        <v>31</v>
      </c>
      <c r="D17" s="51"/>
      <c r="E17" s="52"/>
      <c r="F17" s="51"/>
      <c r="G17" s="52"/>
      <c r="H17" s="51"/>
      <c r="I17" s="53"/>
      <c r="J17" s="52"/>
      <c r="K17" s="52"/>
      <c r="L17" s="52"/>
      <c r="M17" s="54"/>
      <c r="N17" s="55"/>
    </row>
    <row r="18" spans="1:14" ht="22.5" customHeight="1" x14ac:dyDescent="0.2">
      <c r="A18" s="88" t="s">
        <v>32</v>
      </c>
      <c r="B18" s="89"/>
      <c r="C18" s="89"/>
      <c r="D18" s="89"/>
      <c r="E18" s="89"/>
      <c r="F18" s="89"/>
      <c r="G18" s="89"/>
      <c r="H18" s="89"/>
      <c r="I18" s="90"/>
      <c r="J18" s="56"/>
      <c r="K18" s="56"/>
      <c r="L18" s="56"/>
      <c r="M18" s="57">
        <f>M$13+M$16</f>
        <v>0</v>
      </c>
      <c r="N18" s="58"/>
    </row>
    <row r="19" spans="1:14" ht="26.25" customHeight="1" x14ac:dyDescent="0.2">
      <c r="A19" s="24" t="s">
        <v>33</v>
      </c>
      <c r="B19" s="34"/>
      <c r="C19" s="35" t="s">
        <v>34</v>
      </c>
      <c r="D19" s="27"/>
      <c r="E19" s="28"/>
      <c r="F19" s="29"/>
      <c r="G19" s="30"/>
      <c r="H19" s="31"/>
      <c r="I19" s="28"/>
      <c r="J19" s="28"/>
      <c r="K19" s="28"/>
      <c r="L19" s="28"/>
      <c r="M19" s="32"/>
      <c r="N19" s="33"/>
    </row>
    <row r="20" spans="1:14" ht="24.75" customHeight="1" x14ac:dyDescent="0.2">
      <c r="A20" s="24" t="s">
        <v>35</v>
      </c>
      <c r="B20" s="34"/>
      <c r="C20" s="36" t="s">
        <v>36</v>
      </c>
      <c r="D20" s="40" t="s">
        <v>37</v>
      </c>
      <c r="E20" s="41"/>
      <c r="F20" s="42">
        <v>1</v>
      </c>
      <c r="G20" s="43"/>
      <c r="H20" s="44">
        <v>1</v>
      </c>
      <c r="I20" s="45"/>
      <c r="J20" s="46"/>
      <c r="K20" s="45"/>
      <c r="L20" s="45"/>
      <c r="M20" s="47">
        <f>IF(ISNUMBER($K20),IF(ISNUMBER($G20),ROUND($K20*$G20,2),ROUND($K20*$F20,2)),IF(ISNUMBER($G20),ROUND($I20*$G20,2),ROUND($I20*$F20,2)))</f>
        <v>0</v>
      </c>
      <c r="N20" s="33"/>
    </row>
    <row r="21" spans="1:14" ht="39" customHeight="1" x14ac:dyDescent="0.2">
      <c r="A21" s="48" t="s">
        <v>25</v>
      </c>
      <c r="B21" s="49"/>
      <c r="C21" s="50" t="s">
        <v>38</v>
      </c>
      <c r="D21" s="51"/>
      <c r="E21" s="52"/>
      <c r="F21" s="51"/>
      <c r="G21" s="52"/>
      <c r="H21" s="51"/>
      <c r="I21" s="53"/>
      <c r="J21" s="52"/>
      <c r="K21" s="52"/>
      <c r="L21" s="52"/>
      <c r="M21" s="54"/>
      <c r="N21" s="55"/>
    </row>
    <row r="22" spans="1:14" ht="22.5" customHeight="1" x14ac:dyDescent="0.2">
      <c r="A22" s="88" t="s">
        <v>39</v>
      </c>
      <c r="B22" s="89"/>
      <c r="C22" s="89"/>
      <c r="D22" s="89"/>
      <c r="E22" s="89"/>
      <c r="F22" s="89"/>
      <c r="G22" s="89"/>
      <c r="H22" s="89"/>
      <c r="I22" s="90"/>
      <c r="J22" s="56"/>
      <c r="K22" s="56"/>
      <c r="L22" s="56"/>
      <c r="M22" s="57">
        <f>M$20</f>
        <v>0</v>
      </c>
      <c r="N22" s="58"/>
    </row>
    <row r="23" spans="1:14" ht="26.25" customHeight="1" x14ac:dyDescent="0.2">
      <c r="A23" s="24" t="s">
        <v>40</v>
      </c>
      <c r="B23" s="34"/>
      <c r="C23" s="35" t="s">
        <v>41</v>
      </c>
      <c r="D23" s="27"/>
      <c r="E23" s="28"/>
      <c r="F23" s="29"/>
      <c r="G23" s="30"/>
      <c r="H23" s="31"/>
      <c r="I23" s="28"/>
      <c r="J23" s="28"/>
      <c r="K23" s="28"/>
      <c r="L23" s="28"/>
      <c r="M23" s="32"/>
      <c r="N23" s="33"/>
    </row>
    <row r="24" spans="1:14" ht="22.5" customHeight="1" x14ac:dyDescent="0.2">
      <c r="A24" s="24" t="s">
        <v>42</v>
      </c>
      <c r="B24" s="34"/>
      <c r="C24" s="36" t="s">
        <v>43</v>
      </c>
      <c r="D24" s="27"/>
      <c r="E24" s="28"/>
      <c r="F24" s="29"/>
      <c r="G24" s="30"/>
      <c r="H24" s="31"/>
      <c r="I24" s="28"/>
      <c r="J24" s="28"/>
      <c r="K24" s="28"/>
      <c r="L24" s="28"/>
      <c r="M24" s="32"/>
      <c r="N24" s="33"/>
    </row>
    <row r="25" spans="1:14" ht="18.75" customHeight="1" x14ac:dyDescent="0.2">
      <c r="A25" s="37" t="s">
        <v>44</v>
      </c>
      <c r="B25" s="38"/>
      <c r="C25" s="39" t="s">
        <v>45</v>
      </c>
      <c r="D25" s="40" t="s">
        <v>24</v>
      </c>
      <c r="E25" s="41"/>
      <c r="F25" s="42">
        <v>1</v>
      </c>
      <c r="G25" s="43"/>
      <c r="H25" s="44">
        <v>1</v>
      </c>
      <c r="I25" s="45"/>
      <c r="J25" s="46"/>
      <c r="K25" s="45"/>
      <c r="L25" s="45"/>
      <c r="M25" s="47">
        <f>IF(ISNUMBER($K25),IF(ISNUMBER($G25),ROUND($K25*$G25,2),ROUND($K25*$F25,2)),IF(ISNUMBER($G25),ROUND($I25*$G25,2),ROUND($I25*$F25,2)))</f>
        <v>0</v>
      </c>
      <c r="N25" s="33"/>
    </row>
    <row r="26" spans="1:14" ht="28.5" customHeight="1" x14ac:dyDescent="0.2">
      <c r="A26" s="48" t="s">
        <v>25</v>
      </c>
      <c r="B26" s="49"/>
      <c r="C26" s="50" t="s">
        <v>46</v>
      </c>
      <c r="D26" s="51"/>
      <c r="E26" s="52"/>
      <c r="F26" s="51"/>
      <c r="G26" s="52"/>
      <c r="H26" s="51"/>
      <c r="I26" s="53"/>
      <c r="J26" s="52"/>
      <c r="K26" s="52"/>
      <c r="L26" s="52"/>
      <c r="M26" s="54"/>
      <c r="N26" s="55"/>
    </row>
    <row r="27" spans="1:14" ht="22.5" customHeight="1" x14ac:dyDescent="0.2">
      <c r="A27" s="88" t="s">
        <v>47</v>
      </c>
      <c r="B27" s="89"/>
      <c r="C27" s="89"/>
      <c r="D27" s="89"/>
      <c r="E27" s="89"/>
      <c r="F27" s="89"/>
      <c r="G27" s="89"/>
      <c r="H27" s="89"/>
      <c r="I27" s="90"/>
      <c r="J27" s="56"/>
      <c r="K27" s="56"/>
      <c r="L27" s="56"/>
      <c r="M27" s="57">
        <f>M$25</f>
        <v>0</v>
      </c>
      <c r="N27" s="58"/>
    </row>
    <row r="28" spans="1:14" ht="26.25" customHeight="1" x14ac:dyDescent="0.2">
      <c r="A28" s="24" t="s">
        <v>48</v>
      </c>
      <c r="B28" s="34"/>
      <c r="C28" s="35" t="s">
        <v>49</v>
      </c>
      <c r="D28" s="27"/>
      <c r="E28" s="28"/>
      <c r="F28" s="29"/>
      <c r="G28" s="30"/>
      <c r="H28" s="31"/>
      <c r="I28" s="28"/>
      <c r="J28" s="28"/>
      <c r="K28" s="28"/>
      <c r="L28" s="28"/>
      <c r="M28" s="32"/>
      <c r="N28" s="33"/>
    </row>
    <row r="29" spans="1:14" ht="22.5" customHeight="1" x14ac:dyDescent="0.2">
      <c r="A29" s="24" t="s">
        <v>50</v>
      </c>
      <c r="B29" s="34"/>
      <c r="C29" s="36" t="s">
        <v>51</v>
      </c>
      <c r="D29" s="27"/>
      <c r="E29" s="28"/>
      <c r="F29" s="29"/>
      <c r="G29" s="30"/>
      <c r="H29" s="31"/>
      <c r="I29" s="28"/>
      <c r="J29" s="28"/>
      <c r="K29" s="28"/>
      <c r="L29" s="28"/>
      <c r="M29" s="32"/>
      <c r="N29" s="33"/>
    </row>
    <row r="30" spans="1:14" ht="18.75" customHeight="1" x14ac:dyDescent="0.2">
      <c r="A30" s="37" t="s">
        <v>52</v>
      </c>
      <c r="B30" s="38"/>
      <c r="C30" s="39" t="s">
        <v>53</v>
      </c>
      <c r="D30" s="40" t="s">
        <v>24</v>
      </c>
      <c r="E30" s="41"/>
      <c r="F30" s="42">
        <v>1</v>
      </c>
      <c r="G30" s="43"/>
      <c r="H30" s="44">
        <v>1</v>
      </c>
      <c r="I30" s="45"/>
      <c r="J30" s="46"/>
      <c r="K30" s="45"/>
      <c r="L30" s="45"/>
      <c r="M30" s="47">
        <f>IF(ISNUMBER($K30),IF(ISNUMBER($G30),ROUND($K30*$G30,2),ROUND($K30*$F30,2)),IF(ISNUMBER($G30),ROUND($I30*$G30,2),ROUND($I30*$F30,2)))</f>
        <v>0</v>
      </c>
      <c r="N30" s="33"/>
    </row>
    <row r="31" spans="1:14" ht="39" customHeight="1" x14ac:dyDescent="0.2">
      <c r="A31" s="48" t="s">
        <v>25</v>
      </c>
      <c r="B31" s="49"/>
      <c r="C31" s="50" t="s">
        <v>54</v>
      </c>
      <c r="D31" s="51"/>
      <c r="E31" s="52"/>
      <c r="F31" s="51"/>
      <c r="G31" s="52"/>
      <c r="H31" s="51"/>
      <c r="I31" s="53"/>
      <c r="J31" s="52"/>
      <c r="K31" s="52"/>
      <c r="L31" s="52"/>
      <c r="M31" s="54"/>
      <c r="N31" s="55"/>
    </row>
    <row r="32" spans="1:14" ht="22.5" customHeight="1" x14ac:dyDescent="0.2">
      <c r="A32" s="24" t="s">
        <v>55</v>
      </c>
      <c r="B32" s="34"/>
      <c r="C32" s="36" t="s">
        <v>56</v>
      </c>
      <c r="D32" s="27"/>
      <c r="E32" s="28"/>
      <c r="F32" s="29"/>
      <c r="G32" s="30"/>
      <c r="H32" s="31"/>
      <c r="I32" s="28"/>
      <c r="J32" s="28"/>
      <c r="K32" s="28"/>
      <c r="L32" s="28"/>
      <c r="M32" s="32"/>
      <c r="N32" s="33"/>
    </row>
    <row r="33" spans="1:14" ht="18.75" customHeight="1" x14ac:dyDescent="0.2">
      <c r="A33" s="37" t="s">
        <v>57</v>
      </c>
      <c r="B33" s="38"/>
      <c r="C33" s="39" t="s">
        <v>58</v>
      </c>
      <c r="D33" s="40" t="s">
        <v>24</v>
      </c>
      <c r="E33" s="41"/>
      <c r="F33" s="42">
        <v>2</v>
      </c>
      <c r="G33" s="43"/>
      <c r="H33" s="44">
        <v>1</v>
      </c>
      <c r="I33" s="45"/>
      <c r="J33" s="46"/>
      <c r="K33" s="45"/>
      <c r="L33" s="45"/>
      <c r="M33" s="47">
        <f>IF(ISNUMBER($K33),IF(ISNUMBER($G33),ROUND($K33*$G33,2),ROUND($K33*$F33,2)),IF(ISNUMBER($G33),ROUND($I33*$G33,2),ROUND($I33*$F33,2)))</f>
        <v>0</v>
      </c>
      <c r="N33" s="33"/>
    </row>
    <row r="34" spans="1:14" ht="49.5" customHeight="1" x14ac:dyDescent="0.2">
      <c r="A34" s="48" t="s">
        <v>25</v>
      </c>
      <c r="B34" s="49"/>
      <c r="C34" s="50" t="s">
        <v>59</v>
      </c>
      <c r="D34" s="51"/>
      <c r="E34" s="52"/>
      <c r="F34" s="51"/>
      <c r="G34" s="52"/>
      <c r="H34" s="51"/>
      <c r="I34" s="53"/>
      <c r="J34" s="52"/>
      <c r="K34" s="52"/>
      <c r="L34" s="52"/>
      <c r="M34" s="54"/>
      <c r="N34" s="55"/>
    </row>
    <row r="35" spans="1:14" ht="22.5" customHeight="1" x14ac:dyDescent="0.2">
      <c r="A35" s="24" t="s">
        <v>60</v>
      </c>
      <c r="B35" s="34"/>
      <c r="C35" s="36" t="s">
        <v>61</v>
      </c>
      <c r="D35" s="27"/>
      <c r="E35" s="28"/>
      <c r="F35" s="29"/>
      <c r="G35" s="30"/>
      <c r="H35" s="31"/>
      <c r="I35" s="28"/>
      <c r="J35" s="28"/>
      <c r="K35" s="28"/>
      <c r="L35" s="28"/>
      <c r="M35" s="32"/>
      <c r="N35" s="33"/>
    </row>
    <row r="36" spans="1:14" ht="18.75" customHeight="1" x14ac:dyDescent="0.2">
      <c r="A36" s="37" t="s">
        <v>62</v>
      </c>
      <c r="B36" s="38"/>
      <c r="C36" s="39" t="s">
        <v>63</v>
      </c>
      <c r="D36" s="40" t="s">
        <v>64</v>
      </c>
      <c r="E36" s="41"/>
      <c r="F36" s="42">
        <v>7</v>
      </c>
      <c r="G36" s="43"/>
      <c r="H36" s="44">
        <v>1</v>
      </c>
      <c r="I36" s="45"/>
      <c r="J36" s="46"/>
      <c r="K36" s="45"/>
      <c r="L36" s="45"/>
      <c r="M36" s="47">
        <f>IF(ISNUMBER($K36),IF(ISNUMBER($G36),ROUND($K36*$G36,2),ROUND($K36*$F36,2)),IF(ISNUMBER($G36),ROUND($I36*$G36,2),ROUND($I36*$F36,2)))</f>
        <v>0</v>
      </c>
      <c r="N36" s="33"/>
    </row>
    <row r="37" spans="1:14" ht="28.5" customHeight="1" x14ac:dyDescent="0.2">
      <c r="A37" s="48" t="s">
        <v>25</v>
      </c>
      <c r="B37" s="49"/>
      <c r="C37" s="50" t="s">
        <v>65</v>
      </c>
      <c r="D37" s="51"/>
      <c r="E37" s="52"/>
      <c r="F37" s="51"/>
      <c r="G37" s="52"/>
      <c r="H37" s="51"/>
      <c r="I37" s="53"/>
      <c r="J37" s="52"/>
      <c r="K37" s="52"/>
      <c r="L37" s="52"/>
      <c r="M37" s="54"/>
      <c r="N37" s="55"/>
    </row>
    <row r="38" spans="1:14" ht="22.5" customHeight="1" x14ac:dyDescent="0.2">
      <c r="A38" s="88" t="s">
        <v>66</v>
      </c>
      <c r="B38" s="89"/>
      <c r="C38" s="89"/>
      <c r="D38" s="89"/>
      <c r="E38" s="89"/>
      <c r="F38" s="89"/>
      <c r="G38" s="89"/>
      <c r="H38" s="89"/>
      <c r="I38" s="90"/>
      <c r="J38" s="56"/>
      <c r="K38" s="56"/>
      <c r="L38" s="56"/>
      <c r="M38" s="57">
        <f>M$30+M$33+M$36</f>
        <v>0</v>
      </c>
      <c r="N38" s="58"/>
    </row>
    <row r="39" spans="1:14" ht="26.25" customHeight="1" x14ac:dyDescent="0.2">
      <c r="A39" s="24" t="s">
        <v>67</v>
      </c>
      <c r="B39" s="34"/>
      <c r="C39" s="35" t="s">
        <v>68</v>
      </c>
      <c r="D39" s="27"/>
      <c r="E39" s="28"/>
      <c r="F39" s="29"/>
      <c r="G39" s="30"/>
      <c r="H39" s="31"/>
      <c r="I39" s="28"/>
      <c r="J39" s="28"/>
      <c r="K39" s="28"/>
      <c r="L39" s="28"/>
      <c r="M39" s="32"/>
      <c r="N39" s="33"/>
    </row>
    <row r="40" spans="1:14" ht="22.5" customHeight="1" x14ac:dyDescent="0.2">
      <c r="A40" s="24" t="s">
        <v>69</v>
      </c>
      <c r="B40" s="34"/>
      <c r="C40" s="36" t="s">
        <v>70</v>
      </c>
      <c r="D40" s="27"/>
      <c r="E40" s="28"/>
      <c r="F40" s="29"/>
      <c r="G40" s="30"/>
      <c r="H40" s="31"/>
      <c r="I40" s="28"/>
      <c r="J40" s="28"/>
      <c r="K40" s="28"/>
      <c r="L40" s="28"/>
      <c r="M40" s="32"/>
      <c r="N40" s="33"/>
    </row>
    <row r="41" spans="1:14" ht="24.75" customHeight="1" x14ac:dyDescent="0.2">
      <c r="A41" s="37" t="s">
        <v>71</v>
      </c>
      <c r="B41" s="38"/>
      <c r="C41" s="39" t="s">
        <v>72</v>
      </c>
      <c r="D41" s="40" t="s">
        <v>37</v>
      </c>
      <c r="E41" s="41"/>
      <c r="F41" s="42">
        <v>1</v>
      </c>
      <c r="G41" s="43"/>
      <c r="H41" s="44">
        <v>1</v>
      </c>
      <c r="I41" s="45"/>
      <c r="J41" s="46"/>
      <c r="K41" s="45"/>
      <c r="L41" s="45"/>
      <c r="M41" s="47">
        <f>IF(ISNUMBER($K41),IF(ISNUMBER($G41),ROUND($K41*$G41,2),ROUND($K41*$F41,2)),IF(ISNUMBER($G41),ROUND($I41*$G41,2),ROUND($I41*$F41,2)))</f>
        <v>0</v>
      </c>
      <c r="N41" s="33"/>
    </row>
    <row r="42" spans="1:14" ht="28.5" customHeight="1" x14ac:dyDescent="0.2">
      <c r="A42" s="48" t="s">
        <v>25</v>
      </c>
      <c r="B42" s="49"/>
      <c r="C42" s="50" t="s">
        <v>73</v>
      </c>
      <c r="D42" s="51"/>
      <c r="E42" s="52"/>
      <c r="F42" s="51"/>
      <c r="G42" s="52"/>
      <c r="H42" s="51"/>
      <c r="I42" s="53"/>
      <c r="J42" s="52"/>
      <c r="K42" s="52"/>
      <c r="L42" s="52"/>
      <c r="M42" s="54"/>
      <c r="N42" s="55"/>
    </row>
    <row r="43" spans="1:14" ht="18.75" customHeight="1" x14ac:dyDescent="0.2">
      <c r="A43" s="37" t="s">
        <v>74</v>
      </c>
      <c r="B43" s="38"/>
      <c r="C43" s="39" t="s">
        <v>75</v>
      </c>
      <c r="D43" s="40" t="s">
        <v>37</v>
      </c>
      <c r="E43" s="41"/>
      <c r="F43" s="42">
        <v>1</v>
      </c>
      <c r="G43" s="43"/>
      <c r="H43" s="44">
        <v>1</v>
      </c>
      <c r="I43" s="45"/>
      <c r="J43" s="46"/>
      <c r="K43" s="45"/>
      <c r="L43" s="45"/>
      <c r="M43" s="47">
        <f>IF(ISNUMBER($K43),IF(ISNUMBER($G43),ROUND($K43*$G43,2),ROUND($K43*$F43,2)),IF(ISNUMBER($G43),ROUND($I43*$G43,2),ROUND($I43*$F43,2)))</f>
        <v>0</v>
      </c>
      <c r="N43" s="33"/>
    </row>
    <row r="44" spans="1:14" ht="18" customHeight="1" x14ac:dyDescent="0.2">
      <c r="A44" s="48" t="s">
        <v>25</v>
      </c>
      <c r="B44" s="49"/>
      <c r="C44" s="50" t="s">
        <v>76</v>
      </c>
      <c r="D44" s="51"/>
      <c r="E44" s="52"/>
      <c r="F44" s="51"/>
      <c r="G44" s="52"/>
      <c r="H44" s="51"/>
      <c r="I44" s="53"/>
      <c r="J44" s="52"/>
      <c r="K44" s="52"/>
      <c r="L44" s="52"/>
      <c r="M44" s="54"/>
      <c r="N44" s="55"/>
    </row>
    <row r="45" spans="1:14" ht="22.5" customHeight="1" x14ac:dyDescent="0.2">
      <c r="A45" s="24" t="s">
        <v>77</v>
      </c>
      <c r="B45" s="34"/>
      <c r="C45" s="36" t="s">
        <v>78</v>
      </c>
      <c r="D45" s="27"/>
      <c r="E45" s="28"/>
      <c r="F45" s="29"/>
      <c r="G45" s="30"/>
      <c r="H45" s="31"/>
      <c r="I45" s="28"/>
      <c r="J45" s="28"/>
      <c r="K45" s="28"/>
      <c r="L45" s="28"/>
      <c r="M45" s="32"/>
      <c r="N45" s="33"/>
    </row>
    <row r="46" spans="1:14" ht="18.75" customHeight="1" x14ac:dyDescent="0.2">
      <c r="A46" s="37" t="s">
        <v>79</v>
      </c>
      <c r="B46" s="38"/>
      <c r="C46" s="39" t="s">
        <v>80</v>
      </c>
      <c r="D46" s="40" t="s">
        <v>24</v>
      </c>
      <c r="E46" s="41"/>
      <c r="F46" s="42">
        <v>5</v>
      </c>
      <c r="G46" s="43"/>
      <c r="H46" s="44">
        <v>1</v>
      </c>
      <c r="I46" s="45"/>
      <c r="J46" s="46"/>
      <c r="K46" s="45"/>
      <c r="L46" s="45"/>
      <c r="M46" s="47">
        <f>IF(ISNUMBER($K46),IF(ISNUMBER($G46),ROUND($K46*$G46,2),ROUND($K46*$F46,2)),IF(ISNUMBER($G46),ROUND($I46*$G46,2),ROUND($I46*$F46,2)))</f>
        <v>0</v>
      </c>
      <c r="N46" s="33"/>
    </row>
    <row r="47" spans="1:14" ht="28.5" customHeight="1" x14ac:dyDescent="0.2">
      <c r="A47" s="48" t="s">
        <v>25</v>
      </c>
      <c r="B47" s="49"/>
      <c r="C47" s="50" t="s">
        <v>81</v>
      </c>
      <c r="D47" s="51"/>
      <c r="E47" s="52"/>
      <c r="F47" s="51"/>
      <c r="G47" s="52"/>
      <c r="H47" s="51"/>
      <c r="I47" s="53"/>
      <c r="J47" s="52"/>
      <c r="K47" s="52"/>
      <c r="L47" s="52"/>
      <c r="M47" s="54"/>
      <c r="N47" s="55"/>
    </row>
    <row r="48" spans="1:14" ht="22.5" customHeight="1" x14ac:dyDescent="0.2">
      <c r="A48" s="88" t="s">
        <v>82</v>
      </c>
      <c r="B48" s="89"/>
      <c r="C48" s="89"/>
      <c r="D48" s="89"/>
      <c r="E48" s="89"/>
      <c r="F48" s="89"/>
      <c r="G48" s="89"/>
      <c r="H48" s="89"/>
      <c r="I48" s="90"/>
      <c r="J48" s="56"/>
      <c r="K48" s="56"/>
      <c r="L48" s="56"/>
      <c r="M48" s="57">
        <f>M$41+M$43+M$46</f>
        <v>0</v>
      </c>
      <c r="N48" s="58"/>
    </row>
    <row r="49" spans="1:14" ht="22.5" customHeight="1" x14ac:dyDescent="0.2">
      <c r="A49" s="91" t="s">
        <v>83</v>
      </c>
      <c r="B49" s="92"/>
      <c r="C49" s="92"/>
      <c r="D49" s="92"/>
      <c r="E49" s="92"/>
      <c r="F49" s="92"/>
      <c r="G49" s="92"/>
      <c r="H49" s="92"/>
      <c r="I49" s="92"/>
      <c r="J49" s="59"/>
      <c r="K49" s="59"/>
      <c r="L49" s="59"/>
      <c r="M49" s="60">
        <f>M$13+M$16+M$20+M$25+M$30+M$33+M$36+M$41+M$43+M$46</f>
        <v>0</v>
      </c>
      <c r="N49" s="61"/>
    </row>
    <row r="50" spans="1:14" ht="22.5" customHeight="1" x14ac:dyDescent="0.2">
      <c r="A50" s="93" t="s">
        <v>84</v>
      </c>
      <c r="B50" s="94"/>
      <c r="C50" s="94"/>
      <c r="D50" s="94"/>
      <c r="E50" s="94"/>
      <c r="F50" s="94"/>
      <c r="G50" s="94"/>
      <c r="H50" s="94"/>
      <c r="I50" s="94"/>
      <c r="J50" s="62"/>
      <c r="K50" s="62"/>
      <c r="L50" s="62"/>
      <c r="M50" s="63">
        <f>(SUMIF($H$9:$H$48,1,$M$9:$M$48))*0.2</f>
        <v>0</v>
      </c>
      <c r="N50" s="61"/>
    </row>
    <row r="51" spans="1:14" ht="22.5" customHeight="1" x14ac:dyDescent="0.2">
      <c r="A51" s="95" t="s">
        <v>85</v>
      </c>
      <c r="B51" s="96"/>
      <c r="C51" s="96"/>
      <c r="D51" s="96"/>
      <c r="E51" s="96"/>
      <c r="F51" s="96"/>
      <c r="G51" s="96"/>
      <c r="H51" s="96"/>
      <c r="I51" s="96"/>
      <c r="J51" s="64"/>
      <c r="K51" s="64"/>
      <c r="L51" s="64"/>
      <c r="M51" s="65">
        <f>SUM(M$49:M$50)</f>
        <v>0</v>
      </c>
      <c r="N51" s="61"/>
    </row>
    <row r="53" spans="1:14" ht="22.5" customHeight="1" x14ac:dyDescent="0.2">
      <c r="A53" s="97" t="s">
        <v>86</v>
      </c>
      <c r="B53" s="98"/>
      <c r="C53" s="99"/>
      <c r="D53" s="98" t="s">
        <v>87</v>
      </c>
      <c r="E53" s="98"/>
      <c r="F53" s="98"/>
      <c r="G53" s="98"/>
      <c r="H53" s="98"/>
      <c r="I53" s="98"/>
      <c r="J53" s="98"/>
      <c r="K53" s="98"/>
      <c r="L53" s="98"/>
      <c r="M53" s="99"/>
      <c r="N53" s="66"/>
    </row>
    <row r="54" spans="1:14" ht="35.25" customHeight="1" x14ac:dyDescent="0.2">
      <c r="A54" s="67"/>
      <c r="B54" s="68"/>
      <c r="C54" s="69"/>
      <c r="D54" s="70"/>
      <c r="F54" s="68"/>
      <c r="H54" s="70"/>
      <c r="I54" s="70"/>
      <c r="M54" s="71"/>
      <c r="N54" s="70"/>
    </row>
    <row r="55" spans="1:14" ht="33.75" customHeight="1" x14ac:dyDescent="0.2">
      <c r="A55" s="72"/>
      <c r="B55" s="68"/>
      <c r="C55" s="73"/>
      <c r="D55" s="74"/>
      <c r="F55" s="75"/>
      <c r="G55" s="76"/>
      <c r="H55" s="74"/>
      <c r="I55" s="74"/>
      <c r="M55" s="77"/>
      <c r="N55" s="70"/>
    </row>
  </sheetData>
  <sheetProtection algorithmName="SHA-512" hashValue="OIcgPoYW6NMmPdTB89lkX8J6gm5DRIFVbznxRQpa/NenbAtPopIjGImpsV9wX2eprt0aa0wDyStFgeutGQ4Kig==" saltValue="2AQsYB0ETO50e8pkYKGXquNgo3YXU1netuDsFEOi5I6wgOX6U+uYydLLNTdDeCOn8DO+pxEt5bBRWBCpOaLSNQ==" spinCount="100000" sheet="1" objects="1" scenarios="1"/>
  <mergeCells count="14">
    <mergeCell ref="A50:I50"/>
    <mergeCell ref="A51:I51"/>
    <mergeCell ref="A53:C53"/>
    <mergeCell ref="D53:M53"/>
    <mergeCell ref="A22:I22"/>
    <mergeCell ref="A27:I27"/>
    <mergeCell ref="A38:I38"/>
    <mergeCell ref="A48:I48"/>
    <mergeCell ref="A49:I49"/>
    <mergeCell ref="A1:A4"/>
    <mergeCell ref="C1:M2"/>
    <mergeCell ref="C3:M4"/>
    <mergeCell ref="C5:M5"/>
    <mergeCell ref="A18:I18"/>
  </mergeCells>
  <printOptions horizontalCentered="1"/>
  <pageMargins left="0.40625" right="0.40625" top="0.40625" bottom="0.61458330000000005" header="0.40625" footer="0.40625"/>
  <pageSetup paperSize="9" scale="77" orientation="portrait" useFirstPageNumber="1" r:id="rId1"/>
  <headerFooter>
    <oddFooter>&amp;LIndice B'&amp;R&amp;"Arial"&amp;10&amp;",Regular"&amp;",Regular"&amp;P / &amp;N</oddFooter>
  </headerFooter>
  <rowBreaks count="1" manualBreakCount="1">
    <brk id="38" max="16383" man="1"/>
  </rowBreaks>
  <ignoredErrors>
    <ignoredError sqref="A1:N53" evalError="1" twoDigitTextYear="1" numberStoredAsText="1" formula="1" formulaRange="1" unlockedFormula="1" emptyCellReference="1" listDataValidation="1" calculatedColumn="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LOT08 - SERRURERIE</vt:lpstr>
      <vt:lpstr>'LOT08 - SERRURERIE'!Impression_des_titres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Flavie MICHAUD</cp:lastModifiedBy>
  <cp:lastPrinted>2026-02-26T20:34:54Z</cp:lastPrinted>
  <dcterms:modified xsi:type="dcterms:W3CDTF">2026-02-26T20:34:55Z</dcterms:modified>
</cp:coreProperties>
</file>